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К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52511"/>
</workbook>
</file>

<file path=xl/calcChain.xml><?xml version="1.0" encoding="utf-8"?>
<calcChain xmlns="http://schemas.openxmlformats.org/spreadsheetml/2006/main">
  <c r="I62" i="8" l="1"/>
  <c r="G62" i="8"/>
  <c r="I54" i="8"/>
  <c r="I16" i="8"/>
  <c r="I18" i="8"/>
  <c r="I20" i="8"/>
  <c r="I22" i="8"/>
  <c r="I24" i="8"/>
  <c r="I26" i="8"/>
  <c r="I28" i="8"/>
  <c r="I30" i="8"/>
  <c r="I32" i="8"/>
  <c r="I34" i="8"/>
  <c r="I36" i="8"/>
  <c r="I38" i="8"/>
  <c r="I40" i="8"/>
  <c r="I42" i="8"/>
  <c r="I44" i="8"/>
  <c r="I46" i="8"/>
  <c r="I48" i="8"/>
  <c r="I14" i="8"/>
  <c r="G55" i="8"/>
  <c r="I55" i="8" s="1"/>
  <c r="G56" i="8"/>
  <c r="I56" i="8" s="1"/>
  <c r="G57" i="8"/>
  <c r="I57" i="8" s="1"/>
  <c r="G58" i="8"/>
  <c r="I58" i="8" s="1"/>
  <c r="G59" i="8"/>
  <c r="I59" i="8" s="1"/>
  <c r="G60" i="8"/>
  <c r="I60" i="8" s="1"/>
  <c r="G61" i="8"/>
  <c r="I61" i="8" s="1"/>
  <c r="G63" i="8"/>
  <c r="I63" i="8" s="1"/>
  <c r="G64" i="8"/>
  <c r="I64" i="8" s="1"/>
  <c r="G65" i="8"/>
  <c r="I65" i="8" s="1"/>
  <c r="G66" i="8"/>
  <c r="I66" i="8" s="1"/>
  <c r="G67" i="8"/>
  <c r="I67" i="8" s="1"/>
  <c r="G68" i="8"/>
  <c r="I68" i="8" s="1"/>
  <c r="G69" i="8"/>
  <c r="I69" i="8" s="1"/>
  <c r="G70" i="8"/>
  <c r="I70" i="8" s="1"/>
  <c r="G71" i="8"/>
  <c r="I71" i="8" s="1"/>
  <c r="G72" i="8"/>
  <c r="I72" i="8" s="1"/>
  <c r="G73" i="8"/>
  <c r="I73" i="8" s="1"/>
  <c r="G74" i="8"/>
  <c r="I74" i="8" s="1"/>
  <c r="G75" i="8"/>
  <c r="I75" i="8" s="1"/>
  <c r="G54" i="8"/>
  <c r="G15" i="8"/>
  <c r="I15" i="8" s="1"/>
  <c r="G16" i="8"/>
  <c r="G17" i="8"/>
  <c r="I17" i="8" s="1"/>
  <c r="G18" i="8"/>
  <c r="G19" i="8"/>
  <c r="I19" i="8" s="1"/>
  <c r="G20" i="8"/>
  <c r="G21" i="8"/>
  <c r="I21" i="8" s="1"/>
  <c r="G22" i="8"/>
  <c r="G23" i="8"/>
  <c r="I23" i="8" s="1"/>
  <c r="G24" i="8"/>
  <c r="G25" i="8"/>
  <c r="I25" i="8" s="1"/>
  <c r="G26" i="8"/>
  <c r="G27" i="8"/>
  <c r="I27" i="8" s="1"/>
  <c r="G28" i="8"/>
  <c r="G29" i="8"/>
  <c r="I29" i="8" s="1"/>
  <c r="G30" i="8"/>
  <c r="G31" i="8"/>
  <c r="I31" i="8" s="1"/>
  <c r="G32" i="8"/>
  <c r="G33" i="8"/>
  <c r="I33" i="8" s="1"/>
  <c r="G34" i="8"/>
  <c r="G35" i="8"/>
  <c r="I35" i="8" s="1"/>
  <c r="G36" i="8"/>
  <c r="G37" i="8"/>
  <c r="I37" i="8" s="1"/>
  <c r="G38" i="8"/>
  <c r="G39" i="8"/>
  <c r="I39" i="8" s="1"/>
  <c r="G40" i="8"/>
  <c r="G41" i="8"/>
  <c r="I41" i="8" s="1"/>
  <c r="G42" i="8"/>
  <c r="G43" i="8"/>
  <c r="I43" i="8" s="1"/>
  <c r="G44" i="8"/>
  <c r="G45" i="8"/>
  <c r="I45" i="8" s="1"/>
  <c r="G46" i="8"/>
  <c r="G47" i="8"/>
  <c r="I47" i="8" s="1"/>
  <c r="G48" i="8"/>
  <c r="G49" i="8"/>
  <c r="I49" i="8" s="1"/>
  <c r="G14" i="8"/>
  <c r="H76" i="8"/>
  <c r="I76" i="8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0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<sst xmlns="http://schemas.openxmlformats.org/spreadsheetml/2006/main" count="216" uniqueCount="147">
  <si>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</si>
  <si>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</si>
  <si>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</si>
  <si>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</si>
  <si>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</si>
  <si>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</si>
  <si>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</si>
  <si>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</si>
  <si>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</si>
  <si>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</si>
  <si>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</si>
  <si>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</si>
  <si>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01.1.02.08-0002</t>
  </si>
  <si>
    <t>Прокладки из паронита ПМБ, толщина 1 мм, диаметр 100 мм</t>
  </si>
  <si>
    <t>1000 шт</t>
  </si>
  <si>
    <t>01.2.01.02-0054</t>
  </si>
  <si>
    <t>Битумы нефтяные строительные БН-90/10</t>
  </si>
  <si>
    <t>т</t>
  </si>
  <si>
    <t>01.2.03.03-0045</t>
  </si>
  <si>
    <t>Мастика битумно-полимерная</t>
  </si>
  <si>
    <t>01.3.01.03-0002</t>
  </si>
  <si>
    <t>Керосин для технических целей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</si>
  <si>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</si>
  <si>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</si>
  <si>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</si>
  <si>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</si>
  <si>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</si>
  <si>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</si>
  <si>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</si>
  <si>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</si>
  <si>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</si>
  <si>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01.7.11.07-0045</t>
  </si>
  <si>
    <t>Электроды сварочные Э42А, диаметр 5 мм</t>
  </si>
  <si>
    <t>01.7.15.03-0014</t>
  </si>
  <si>
    <t>Болты с гайками и шайбами для санитарно-технических работ, диаметр 16 мм</t>
  </si>
  <si>
    <t>01.7.15.04-0054</t>
  </si>
  <si>
    <t>Винты самонарезающие, оцинкованные, размер 4х12 мм</t>
  </si>
  <si>
    <t>01.7.15.06-0111</t>
  </si>
  <si>
    <t>Гвозди строительные</t>
  </si>
  <si>
    <t>01.7.16.04-0013</t>
  </si>
  <si>
    <t>Опалубка металлическая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</si>
  <si>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</si>
  <si>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</si>
  <si>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</si>
  <si>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</si>
  <si>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</si>
  <si>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</si>
  <si>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03.2.01.02-0011</t>
  </si>
  <si>
    <t>Портландцемент с минеральными добавками М300 Д20 (ЦЕМ II 22,5Н)</t>
  </si>
  <si>
    <t>04.1.02.05-0001</t>
  </si>
  <si>
    <t>Смеси бетонные тяжелого бетона (БСТ), класс В3,5 (М50)</t>
  </si>
  <si>
    <t>04.1.02.05-0005</t>
  </si>
  <si>
    <t>Смеси бетонные тяжелого бетона (БСТ), класс В12,5 (М150)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</si>
  <si>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</si>
  <si>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</si>
  <si>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</si>
  <si>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</si>
  <si>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</si>
  <si>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</si>
  <si>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</si>
  <si>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</si>
  <si>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</si>
  <si>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</si>
  <si>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</si>
  <si>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</si>
  <si>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</si>
  <si>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</si>
  <si>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08.3.02.01-0041</t>
  </si>
  <si>
    <t>Лента стальная упаковочная мягкая нормальной точности 0,7х20-50 мм</t>
  </si>
  <si>
    <t>08.3.05.05-0054</t>
  </si>
  <si>
    <t>Сталь листовая оцинкованная, толщина 0,8 мм</t>
  </si>
  <si>
    <t>10.1.02.02-0103</t>
  </si>
  <si>
    <t>Листы алюминиевые, марка АД1Н, толщина 1 мм</t>
  </si>
  <si>
    <t>кг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</si>
  <si>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</si>
  <si>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</si>
  <si>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</si>
  <si>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</si>
  <si>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14.1.04.02-0011</t>
  </si>
  <si>
    <t>Клей резиновый № 88-Н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</si>
  <si>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</si>
  <si>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</si>
  <si>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</si>
  <si>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</si>
  <si>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</si>
  <si>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</si>
  <si>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</si>
  <si>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</si>
  <si>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ТЦ_23.8.03.11_63_6319189182_04.05.2022_02</t>
  </si>
  <si>
    <t>шт</t>
  </si>
  <si>
    <t xml:space="preserve">   - Заглушка стальная эллиптическая Д-80 мм</t>
  </si>
  <si>
    <t>191,09
224/1,2*1,02*1,0036</t>
  </si>
  <si>
    <t xml:space="preserve">   - Фланец прижимной Д80 мм</t>
  </si>
  <si>
    <t>757,52
888/1,2*1,02*1,0036</t>
  </si>
  <si>
    <t>ТЦ_24.3.01.04_63_6319189182_05.05.2022_02</t>
  </si>
  <si>
    <t>Труба ПП гофрированная 160х139х6000 SN8 ИКАПЛАСТ ГОСТ 54475-2011</t>
  </si>
  <si>
    <t>5680,36
6658,8/1,2*1,02*1,0036</t>
  </si>
  <si>
    <t>ТЦ_24.3.05.01_63_6319189182_04.05.2022_02</t>
  </si>
  <si>
    <t>Втулка под фланец Д- 90 мм ПЭ100 SDR 17</t>
  </si>
  <si>
    <t>409,47
480/1,2*1,02*1,0036</t>
  </si>
  <si>
    <t>ФССЦ-01.2.01.02-0054</t>
  </si>
  <si>
    <t>ФССЦ-01.2.03.03-0013</t>
  </si>
  <si>
    <t>Мастика битумная кровельная горячая</t>
  </si>
  <si>
    <t>ФССЦ-02.2.01.03-0010</t>
  </si>
  <si>
    <t>Гравий керамзитовый М 800, фракция 5-10 мм</t>
  </si>
  <si>
    <t>ФССЦ-02.3.01.02-1005</t>
  </si>
  <si>
    <t xml:space="preserve">   - Песок природный II класс, очень мелкий, круглые сита</t>
  </si>
  <si>
    <t>ФССЦ-04.1.02.05-0001</t>
  </si>
  <si>
    <t>ФССЦ-04.1.02.05-0003</t>
  </si>
  <si>
    <t>Смеси бетонные тяжелого бетона (БСТ), класс В7,5 (М100)</t>
  </si>
  <si>
    <t>ФССЦ-04.1.02.05-0006</t>
  </si>
  <si>
    <t>ФССЦ-04.1.02.05-0007</t>
  </si>
  <si>
    <t xml:space="preserve">   - Надбавка на водонепроницаемость до W6 (0,6МПа-0,2МПа) (1%+1,5%=2,5%)</t>
  </si>
  <si>
    <t>14,66
586,25*2,5%</t>
  </si>
  <si>
    <t xml:space="preserve">   - Смеси бетонные тяжелого бетона (БСТ), класс В20 (М250)</t>
  </si>
  <si>
    <t>ФССЦ-04.3.01.09-0012</t>
  </si>
  <si>
    <t>ФССЦ-04.3.01.09-0014</t>
  </si>
  <si>
    <t>ФССЦ-05.1.01.09-0042</t>
  </si>
  <si>
    <t>Кольцо опорное КО-6 /бетон B15 (М200), объем 0,02 м3, расход арматуры 1,10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</si>
  <si>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</si>
  <si>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</si>
  <si>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</si>
  <si>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</si>
  <si>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ФССЦ-05.1.06.09-0002</t>
  </si>
  <si>
    <t>Плиты перекрытия 1ПП15-1, бетон B15, объем 0,27 м3, расход арматуры 30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</si>
  <si>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</si>
  <si>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</si>
  <si>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</si>
  <si>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 (С1-01)</t>
  </si>
  <si>
    <t>ФССЦ-08.1.02.06-0043</t>
  </si>
  <si>
    <t>Люк чугунный тяжелый</t>
  </si>
  <si>
    <t>ФССЦ-12.1.02.03-0165</t>
  </si>
  <si>
    <t>Техноэласт: Грин ЭПП</t>
  </si>
  <si>
    <t>м2</t>
  </si>
  <si>
    <t>ФССЦ-12.2.06.05-0026</t>
  </si>
  <si>
    <t>Скорлупы теплоизоляционные из пенополиуретана, внутренний диаметр 89 мм, толщина 30 мм (толщ. 50 мм)</t>
  </si>
  <si>
    <t>ФССЦ-24.3.03.13-0045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</si>
  <si>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</si>
  <si>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м</t>
  </si>
  <si>
    <t/>
  </si>
  <si>
    <t>Итого "Материалы"</t>
  </si>
  <si>
    <t xml:space="preserve">Ресурсная ведомость    
</t>
  </si>
  <si>
    <t>Техническое присоединение к централизованной системе водоотведения обьекта: "Жилой комплекс переменной этажности со встроенными помещениями и подземными автомобильными стоянками, расположенный в границах улиц Московское шоссе, Г.Димитрова"</t>
  </si>
  <si>
    <t>Наружные сети канализации (согласно ТУ ООО "СКС" № 05-0528 от 22.04.22)</t>
  </si>
  <si>
    <t>В текущих ценах, руб без НДС</t>
  </si>
  <si>
    <t>Составил</t>
  </si>
  <si>
    <t>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</si>
</sst>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0" xfId="23" applyFont="1" applyAlignment="1">
      <alignment horizontal="justify" vertical="top"/>
    </xf>
    <xf numFmtId="0" fontId="7" fillId="0" borderId="0" xfId="23" applyFont="1" applyAlignment="1">
      <alignment horizontal="justify" vertical="top"/>
    </xf>
    <xf numFmtId="0" fontId="9" fillId="0" borderId="0" xfId="23" applyFont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0" fontId="0" fillId="0" borderId="0" xfId="0"/>
    <xf numFmtId="0" fontId="9" fillId="0" borderId="0" xfId="0" applyFont="1"/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I80"/>
  <sheetViews>
    <sheetView showGridLines="0" tabSelected="1" topLeftCell="B1" zoomScaleNormal="100" workbookViewId="0">
      <selection activeCell="B11" sqref="B11:I11"/>
    </sheetView>
  </sheetViews>
  <sheetFormatPr defaultRowHeight="12.75" x14ac:dyDescent="0.2"/>
  <cols>
    <col min="1" max="1" width="0" style="4" hidden="1" customWidth="1"/>
    <col min="2" max="2" width="16.28515625" style="3" customWidth="1"/>
    <col min="3" max="3" width="33.140625" style="4" customWidth="1"/>
    <col min="4" max="4" width="10.7109375" style="4" customWidth="1"/>
    <col min="5" max="5" width="10.7109375" style="3" customWidth="1"/>
    <col min="6" max="6" width="10.7109375" style="4" customWidth="1"/>
    <col min="7" max="7" width="12.7109375" style="4" customWidth="1"/>
    <col min="8" max="8" width="12.5703125" style="4" customWidth="1"/>
    <col min="9" max="9" width="16.5703125" style="4" customWidth="1"/>
    <col min="10" max="16384" width="9.140625" style="4"/>
  </cols>
  <sheetData>
    <row r="1" spans="2:9" ht="15.75" x14ac:dyDescent="0.25">
      <c r="B1" s="1"/>
      <c r="C1" s="37" t="s">
        <v>141</v>
      </c>
      <c r="D1" s="38"/>
      <c r="E1" s="38"/>
      <c r="F1" s="38"/>
      <c r="G1" s="38"/>
      <c r="H1" s="38"/>
      <c r="I1" s="2"/>
    </row>
    <row r="2" spans="2:9" ht="15" customHeight="1" x14ac:dyDescent="0.2">
      <c r="B2" s="39" t="s">
        <v>142</v>
      </c>
      <c r="C2" s="39"/>
      <c r="D2" s="39"/>
      <c r="E2" s="39"/>
      <c r="F2" s="39"/>
      <c r="G2" s="39"/>
      <c r="H2" s="39"/>
      <c r="I2" s="39"/>
    </row>
    <row r="3" spans="2:9" ht="27.75" customHeight="1" x14ac:dyDescent="0.2">
      <c r="B3" s="39"/>
      <c r="C3" s="39"/>
      <c r="D3" s="39"/>
      <c r="E3" s="39"/>
      <c r="F3" s="39"/>
      <c r="G3" s="39"/>
      <c r="H3" s="39"/>
      <c r="I3" s="39"/>
    </row>
    <row r="4" spans="2:9" ht="11.25" customHeight="1" x14ac:dyDescent="0.2">
      <c r="B4" s="40"/>
      <c r="C4" s="40"/>
      <c r="D4" s="40"/>
      <c r="E4" s="40"/>
      <c r="F4" s="40"/>
      <c r="G4" s="40"/>
      <c r="H4" s="40"/>
      <c r="I4" s="40"/>
    </row>
    <row r="5" spans="2:9" ht="13.5" customHeight="1" x14ac:dyDescent="0.2">
      <c r="B5" s="40"/>
      <c r="C5" s="41" t="s">
        <v>143</v>
      </c>
      <c r="D5" s="41"/>
      <c r="E5" s="41"/>
      <c r="F5" s="41"/>
      <c r="G5" s="41"/>
      <c r="H5" s="41"/>
      <c r="I5" s="40"/>
    </row>
    <row r="6" spans="2:9" x14ac:dyDescent="0.2">
      <c r="B6" s="5"/>
      <c r="C6" s="6"/>
      <c r="D6" s="7"/>
      <c r="E6" s="8"/>
      <c r="F6" s="9"/>
      <c r="G6" s="9"/>
      <c r="H6" s="9"/>
      <c r="I6" s="9"/>
    </row>
    <row r="7" spans="2:9" ht="25.5" customHeight="1" x14ac:dyDescent="0.2">
      <c r="B7" s="12" t="s">
        <v>8</v>
      </c>
      <c r="C7" s="15" t="s">
        <v>0</v>
      </c>
      <c r="D7" s="15" t="s">
        <v>1</v>
      </c>
      <c r="E7" s="18" t="s">
        <v>7</v>
      </c>
      <c r="F7" s="21" t="s">
        <v>4</v>
      </c>
      <c r="G7" s="21"/>
      <c r="H7" s="21" t="s">
        <v>6</v>
      </c>
      <c r="I7" s="21"/>
    </row>
    <row r="8" spans="2:9" ht="30.75" customHeight="1" x14ac:dyDescent="0.2">
      <c r="B8" s="13"/>
      <c r="C8" s="16"/>
      <c r="D8" s="16"/>
      <c r="E8" s="19"/>
      <c r="F8" s="11" t="s">
        <v>2</v>
      </c>
      <c r="G8" s="11" t="s">
        <v>3</v>
      </c>
      <c r="H8" s="11" t="s">
        <v>2</v>
      </c>
      <c r="I8" s="11" t="s">
        <v>144</v>
      </c>
    </row>
    <row r="9" spans="2:9" x14ac:dyDescent="0.2">
      <c r="B9" s="14"/>
      <c r="C9" s="17"/>
      <c r="D9" s="17"/>
      <c r="E9" s="20"/>
      <c r="F9" s="10" t="s">
        <v>5</v>
      </c>
      <c r="G9" s="10" t="s">
        <v>5</v>
      </c>
      <c r="H9" s="10" t="s">
        <v>5</v>
      </c>
      <c r="I9" s="10" t="s">
        <v>5</v>
      </c>
    </row>
    <row r="10" spans="2:9" x14ac:dyDescent="0.2">
      <c r="B10" s="22">
        <v>1</v>
      </c>
      <c r="C10" s="22">
        <v>2</v>
      </c>
      <c r="D10" s="22">
        <v>3</v>
      </c>
      <c r="E10" s="23">
        <v>4</v>
      </c>
      <c r="F10" s="22">
        <v>5</v>
      </c>
      <c r="G10" s="22">
        <v>6</v>
      </c>
      <c r="H10" s="22">
        <v>7</v>
      </c>
      <c r="I10" s="22">
        <v>8</v>
      </c>
    </row>
    <row r="11" spans="2:9" ht="17.850000000000001" customHeight="1" x14ac:dyDescent="0.2">
      <c r="B11" s="24" t="s">
        <v>9</v>
      </c>
      <c r="C11" s="25"/>
      <c r="D11" s="25"/>
      <c r="E11" s="25"/>
      <c r="F11" s="25"/>
      <c r="G11" s="25"/>
      <c r="H11" s="25"/>
      <c r="I11" s="25"/>
    </row>
    <row r="12" spans="2:9" ht="17.850000000000001" customHeight="1" x14ac:dyDescent="0.2">
      <c r="B12" s="24" t="s">
        <v>10</v>
      </c>
      <c r="C12" s="25"/>
      <c r="D12" s="25"/>
      <c r="E12" s="25"/>
      <c r="F12" s="25"/>
      <c r="G12" s="25"/>
      <c r="H12" s="25"/>
      <c r="I12" s="25"/>
    </row>
    <row r="13" spans="2:9" ht="17.850000000000001" customHeight="1" x14ac:dyDescent="0.2">
      <c r="B13" s="26" t="s">
        <v>11</v>
      </c>
      <c r="C13" s="27"/>
      <c r="D13" s="27"/>
      <c r="E13" s="27"/>
      <c r="F13" s="27"/>
      <c r="G13" s="27"/>
      <c r="H13" s="27"/>
      <c r="I13" s="27"/>
    </row>
    <row r="14" spans="2:9" ht="25.5" x14ac:dyDescent="0.2">
      <c r="B14" s="28" t="s">
        <v>12</v>
      </c>
      <c r="C14" s="29" t="s">
        <v>13</v>
      </c>
      <c r="D14" s="30" t="s">
        <v>14</v>
      </c>
      <c r="E14" s="28">
        <v>5.0000000000000001E-4</v>
      </c>
      <c r="F14" s="31">
        <v>5650</v>
      </c>
      <c r="G14" s="36">
        <f>F14*7.66</f>
        <v>43279</v>
      </c>
      <c r="H14" s="31">
        <v>2.83</v>
      </c>
      <c r="I14" s="36">
        <f>G14*E14</f>
        <v>21.639500000000002</v>
      </c>
    </row>
    <row r="15" spans="2:9" ht="25.5" x14ac:dyDescent="0.2">
      <c r="B15" s="28" t="s">
        <v>15</v>
      </c>
      <c r="C15" s="29" t="s">
        <v>16</v>
      </c>
      <c r="D15" s="30" t="s">
        <v>17</v>
      </c>
      <c r="E15" s="28">
        <v>8.7200000000000003E-3</v>
      </c>
      <c r="F15" s="31">
        <v>1383.1</v>
      </c>
      <c r="G15" s="36">
        <f t="shared" ref="G15:G49" si="0">F15*7.66</f>
        <v>10594.546</v>
      </c>
      <c r="H15" s="31">
        <v>12.06</v>
      </c>
      <c r="I15" s="36">
        <f t="shared" ref="I15:I49" si="1">G15*E15</f>
        <v>92.384441120000005</v>
      </c>
    </row>
    <row r="16" spans="2:9" ht="25.5" x14ac:dyDescent="0.2">
      <c r="B16" s="28" t="s">
        <v>18</v>
      </c>
      <c r="C16" s="29" t="s">
        <v>19</v>
      </c>
      <c r="D16" s="30" t="s">
        <v>17</v>
      </c>
      <c r="E16" s="28">
        <v>3.8249999999999998E-3</v>
      </c>
      <c r="F16" s="31">
        <v>1500</v>
      </c>
      <c r="G16" s="36">
        <f t="shared" si="0"/>
        <v>11490</v>
      </c>
      <c r="H16" s="31">
        <v>5.74</v>
      </c>
      <c r="I16" s="36">
        <f t="shared" si="1"/>
        <v>43.949249999999999</v>
      </c>
    </row>
    <row r="17" spans="2:9" ht="25.5" x14ac:dyDescent="0.2">
      <c r="B17" s="28" t="s">
        <v>20</v>
      </c>
      <c r="C17" s="29" t="s">
        <v>21</v>
      </c>
      <c r="D17" s="30" t="s">
        <v>17</v>
      </c>
      <c r="E17" s="28">
        <v>2.7767999999999998E-3</v>
      </c>
      <c r="F17" s="31">
        <v>2606.9</v>
      </c>
      <c r="G17" s="36">
        <f t="shared" si="0"/>
        <v>19968.853999999999</v>
      </c>
      <c r="H17" s="31">
        <v>7.24</v>
      </c>
      <c r="I17" s="36">
        <f t="shared" si="1"/>
        <v>55.449513787199997</v>
      </c>
    </row>
    <row r="18" spans="2:9" ht="38.25" x14ac:dyDescent="0.2">
      <c r="B18" s="28" t="s">
        <v>22</v>
      </c>
      <c r="C18" s="29" t="s">
        <v>23</v>
      </c>
      <c r="D18" s="30" t="s">
        <v>17</v>
      </c>
      <c r="E18" s="28">
        <v>1.635E-3</v>
      </c>
      <c r="F18" s="31">
        <v>4041.7</v>
      </c>
      <c r="G18" s="36">
        <f t="shared" si="0"/>
        <v>30959.421999999999</v>
      </c>
      <c r="H18" s="31">
        <v>6.61</v>
      </c>
      <c r="I18" s="36">
        <f t="shared" si="1"/>
        <v>50.618654969999994</v>
      </c>
    </row>
    <row r="19" spans="2:9" ht="25.5" x14ac:dyDescent="0.2">
      <c r="B19" s="28" t="s">
        <v>24</v>
      </c>
      <c r="C19" s="29" t="s">
        <v>25</v>
      </c>
      <c r="D19" s="30" t="s">
        <v>26</v>
      </c>
      <c r="E19" s="28">
        <v>7.2576200000000002</v>
      </c>
      <c r="F19" s="31">
        <v>2.44</v>
      </c>
      <c r="G19" s="36">
        <f t="shared" si="0"/>
        <v>18.6904</v>
      </c>
      <c r="H19" s="31">
        <v>17.71</v>
      </c>
      <c r="I19" s="36">
        <f t="shared" si="1"/>
        <v>135.64782084800001</v>
      </c>
    </row>
    <row r="20" spans="2:9" ht="25.5" x14ac:dyDescent="0.2">
      <c r="B20" s="28" t="s">
        <v>27</v>
      </c>
      <c r="C20" s="29" t="s">
        <v>28</v>
      </c>
      <c r="D20" s="30" t="s">
        <v>17</v>
      </c>
      <c r="E20" s="28">
        <v>6.5399999999999998E-3</v>
      </c>
      <c r="F20" s="31">
        <v>30030</v>
      </c>
      <c r="G20" s="36">
        <f t="shared" si="0"/>
        <v>230029.80000000002</v>
      </c>
      <c r="H20" s="31">
        <v>196.4</v>
      </c>
      <c r="I20" s="36">
        <f t="shared" si="1"/>
        <v>1504.394892</v>
      </c>
    </row>
    <row r="21" spans="2:9" ht="25.5" x14ac:dyDescent="0.2">
      <c r="B21" s="28" t="s">
        <v>29</v>
      </c>
      <c r="C21" s="29" t="s">
        <v>30</v>
      </c>
      <c r="D21" s="30" t="s">
        <v>17</v>
      </c>
      <c r="E21" s="28">
        <v>2.04E-4</v>
      </c>
      <c r="F21" s="31">
        <v>10315.01</v>
      </c>
      <c r="G21" s="36">
        <f t="shared" si="0"/>
        <v>79012.976600000009</v>
      </c>
      <c r="H21" s="31">
        <v>2.1</v>
      </c>
      <c r="I21" s="36">
        <f t="shared" si="1"/>
        <v>16.1186472264</v>
      </c>
    </row>
    <row r="22" spans="2:9" ht="25.5" x14ac:dyDescent="0.2">
      <c r="B22" s="28" t="s">
        <v>31</v>
      </c>
      <c r="C22" s="29" t="s">
        <v>32</v>
      </c>
      <c r="D22" s="30" t="s">
        <v>17</v>
      </c>
      <c r="E22" s="28">
        <v>1.65E-4</v>
      </c>
      <c r="F22" s="31">
        <v>10362</v>
      </c>
      <c r="G22" s="36">
        <f t="shared" si="0"/>
        <v>79372.92</v>
      </c>
      <c r="H22" s="31">
        <v>1.71</v>
      </c>
      <c r="I22" s="36">
        <f t="shared" si="1"/>
        <v>13.096531799999999</v>
      </c>
    </row>
    <row r="23" spans="2:9" ht="38.25" x14ac:dyDescent="0.2">
      <c r="B23" s="28" t="s">
        <v>33</v>
      </c>
      <c r="C23" s="29" t="s">
        <v>34</v>
      </c>
      <c r="D23" s="30" t="s">
        <v>17</v>
      </c>
      <c r="E23" s="28">
        <v>3.1E-4</v>
      </c>
      <c r="F23" s="31">
        <v>14830</v>
      </c>
      <c r="G23" s="36">
        <f t="shared" si="0"/>
        <v>113597.8</v>
      </c>
      <c r="H23" s="31">
        <v>4.5999999999999996</v>
      </c>
      <c r="I23" s="36">
        <f t="shared" si="1"/>
        <v>35.215318000000003</v>
      </c>
    </row>
    <row r="24" spans="2:9" ht="25.5" x14ac:dyDescent="0.2">
      <c r="B24" s="28" t="s">
        <v>35</v>
      </c>
      <c r="C24" s="29" t="s">
        <v>36</v>
      </c>
      <c r="D24" s="30" t="s">
        <v>17</v>
      </c>
      <c r="E24" s="28">
        <v>5.7000000000000003E-5</v>
      </c>
      <c r="F24" s="31">
        <v>33180</v>
      </c>
      <c r="G24" s="36">
        <f t="shared" si="0"/>
        <v>254158.80000000002</v>
      </c>
      <c r="H24" s="31">
        <v>1.89</v>
      </c>
      <c r="I24" s="36">
        <f t="shared" si="1"/>
        <v>14.487051600000001</v>
      </c>
    </row>
    <row r="25" spans="2:9" ht="25.5" x14ac:dyDescent="0.2">
      <c r="B25" s="28" t="s">
        <v>37</v>
      </c>
      <c r="C25" s="29" t="s">
        <v>38</v>
      </c>
      <c r="D25" s="30" t="s">
        <v>17</v>
      </c>
      <c r="E25" s="28">
        <v>5.7423999999999999E-3</v>
      </c>
      <c r="F25" s="31">
        <v>11978</v>
      </c>
      <c r="G25" s="36">
        <f t="shared" si="0"/>
        <v>91751.48</v>
      </c>
      <c r="H25" s="31">
        <v>68.78</v>
      </c>
      <c r="I25" s="36">
        <f t="shared" si="1"/>
        <v>526.873698752</v>
      </c>
    </row>
    <row r="26" spans="2:9" ht="25.5" x14ac:dyDescent="0.2">
      <c r="B26" s="28" t="s">
        <v>39</v>
      </c>
      <c r="C26" s="29" t="s">
        <v>40</v>
      </c>
      <c r="D26" s="30" t="s">
        <v>17</v>
      </c>
      <c r="E26" s="28">
        <v>2.0709999999999999E-3</v>
      </c>
      <c r="F26" s="31">
        <v>3938.2</v>
      </c>
      <c r="G26" s="36">
        <f t="shared" si="0"/>
        <v>30166.611999999997</v>
      </c>
      <c r="H26" s="31">
        <v>8.16</v>
      </c>
      <c r="I26" s="36">
        <f t="shared" si="1"/>
        <v>62.47505345199999</v>
      </c>
    </row>
    <row r="27" spans="2:9" ht="25.5" x14ac:dyDescent="0.2">
      <c r="B27" s="28" t="s">
        <v>41</v>
      </c>
      <c r="C27" s="29" t="s">
        <v>42</v>
      </c>
      <c r="D27" s="30" t="s">
        <v>26</v>
      </c>
      <c r="E27" s="28">
        <v>7.2000000000000002E-5</v>
      </c>
      <c r="F27" s="31">
        <v>108.4</v>
      </c>
      <c r="G27" s="36">
        <f t="shared" si="0"/>
        <v>830.34400000000005</v>
      </c>
      <c r="H27" s="31">
        <v>0.01</v>
      </c>
      <c r="I27" s="36">
        <f t="shared" si="1"/>
        <v>5.9784768000000002E-2</v>
      </c>
    </row>
    <row r="28" spans="2:9" ht="25.5" x14ac:dyDescent="0.2">
      <c r="B28" s="28" t="s">
        <v>43</v>
      </c>
      <c r="C28" s="29" t="s">
        <v>44</v>
      </c>
      <c r="D28" s="30" t="s">
        <v>26</v>
      </c>
      <c r="E28" s="28">
        <v>0.2</v>
      </c>
      <c r="F28" s="31">
        <v>59.99</v>
      </c>
      <c r="G28" s="36">
        <f t="shared" si="0"/>
        <v>459.52340000000004</v>
      </c>
      <c r="H28" s="31">
        <v>12</v>
      </c>
      <c r="I28" s="36">
        <f t="shared" si="1"/>
        <v>91.904680000000013</v>
      </c>
    </row>
    <row r="29" spans="2:9" ht="51" x14ac:dyDescent="0.2">
      <c r="B29" s="28" t="s">
        <v>45</v>
      </c>
      <c r="C29" s="29" t="s">
        <v>46</v>
      </c>
      <c r="D29" s="30" t="s">
        <v>17</v>
      </c>
      <c r="E29" s="28">
        <v>7.6300000000000001E-4</v>
      </c>
      <c r="F29" s="31">
        <v>412</v>
      </c>
      <c r="G29" s="36">
        <f t="shared" si="0"/>
        <v>3155.92</v>
      </c>
      <c r="H29" s="31">
        <v>0.31</v>
      </c>
      <c r="I29" s="36">
        <f t="shared" si="1"/>
        <v>2.40796696</v>
      </c>
    </row>
    <row r="30" spans="2:9" ht="25.5" x14ac:dyDescent="0.2">
      <c r="B30" s="28" t="s">
        <v>47</v>
      </c>
      <c r="C30" s="29" t="s">
        <v>48</v>
      </c>
      <c r="D30" s="30" t="s">
        <v>17</v>
      </c>
      <c r="E30" s="28">
        <v>1E-3</v>
      </c>
      <c r="F30" s="31">
        <v>424</v>
      </c>
      <c r="G30" s="36">
        <f t="shared" si="0"/>
        <v>3247.84</v>
      </c>
      <c r="H30" s="31">
        <v>0.42</v>
      </c>
      <c r="I30" s="36">
        <f t="shared" si="1"/>
        <v>3.2478400000000001</v>
      </c>
    </row>
    <row r="31" spans="2:9" ht="25.5" x14ac:dyDescent="0.2">
      <c r="B31" s="28" t="s">
        <v>49</v>
      </c>
      <c r="C31" s="29" t="s">
        <v>50</v>
      </c>
      <c r="D31" s="30" t="s">
        <v>26</v>
      </c>
      <c r="E31" s="28">
        <v>0.11008999999999999</v>
      </c>
      <c r="F31" s="31">
        <v>545.6</v>
      </c>
      <c r="G31" s="36">
        <f t="shared" si="0"/>
        <v>4179.2960000000003</v>
      </c>
      <c r="H31" s="31">
        <v>60.07</v>
      </c>
      <c r="I31" s="36">
        <f t="shared" si="1"/>
        <v>460.09869664000001</v>
      </c>
    </row>
    <row r="32" spans="2:9" ht="25.5" x14ac:dyDescent="0.2">
      <c r="B32" s="28" t="s">
        <v>51</v>
      </c>
      <c r="C32" s="29" t="s">
        <v>52</v>
      </c>
      <c r="D32" s="30" t="s">
        <v>26</v>
      </c>
      <c r="E32" s="28">
        <v>6.5000000000000002E-2</v>
      </c>
      <c r="F32" s="31">
        <v>600</v>
      </c>
      <c r="G32" s="36">
        <f t="shared" si="0"/>
        <v>4596</v>
      </c>
      <c r="H32" s="31">
        <v>39</v>
      </c>
      <c r="I32" s="36">
        <f t="shared" si="1"/>
        <v>298.74</v>
      </c>
    </row>
    <row r="33" spans="2:9" ht="25.5" x14ac:dyDescent="0.2">
      <c r="B33" s="28" t="s">
        <v>53</v>
      </c>
      <c r="C33" s="29" t="s">
        <v>54</v>
      </c>
      <c r="D33" s="30" t="s">
        <v>26</v>
      </c>
      <c r="E33" s="28">
        <v>0.56679999999999997</v>
      </c>
      <c r="F33" s="31">
        <v>592.76</v>
      </c>
      <c r="G33" s="36">
        <f t="shared" si="0"/>
        <v>4540.5415999999996</v>
      </c>
      <c r="H33" s="31">
        <v>335.98</v>
      </c>
      <c r="I33" s="36">
        <f t="shared" si="1"/>
        <v>2573.5789788799998</v>
      </c>
    </row>
    <row r="34" spans="2:9" ht="25.5" x14ac:dyDescent="0.2">
      <c r="B34" s="28" t="s">
        <v>55</v>
      </c>
      <c r="C34" s="29" t="s">
        <v>56</v>
      </c>
      <c r="D34" s="30" t="s">
        <v>26</v>
      </c>
      <c r="E34" s="28">
        <v>3.5699999999999998E-3</v>
      </c>
      <c r="F34" s="31">
        <v>730</v>
      </c>
      <c r="G34" s="36">
        <f t="shared" si="0"/>
        <v>5591.8</v>
      </c>
      <c r="H34" s="31">
        <v>2.61</v>
      </c>
      <c r="I34" s="36">
        <f t="shared" si="1"/>
        <v>19.962726</v>
      </c>
    </row>
    <row r="35" spans="2:9" ht="25.5" x14ac:dyDescent="0.2">
      <c r="B35" s="28" t="s">
        <v>57</v>
      </c>
      <c r="C35" s="29" t="s">
        <v>58</v>
      </c>
      <c r="D35" s="30" t="s">
        <v>17</v>
      </c>
      <c r="E35" s="28">
        <v>2.0709999999999999E-2</v>
      </c>
      <c r="F35" s="31">
        <v>491.01</v>
      </c>
      <c r="G35" s="36">
        <f t="shared" si="0"/>
        <v>3761.1365999999998</v>
      </c>
      <c r="H35" s="31">
        <v>10.17</v>
      </c>
      <c r="I35" s="36">
        <f t="shared" si="1"/>
        <v>77.893138985999997</v>
      </c>
    </row>
    <row r="36" spans="2:9" ht="25.5" x14ac:dyDescent="0.2">
      <c r="B36" s="28" t="s">
        <v>59</v>
      </c>
      <c r="C36" s="29" t="s">
        <v>60</v>
      </c>
      <c r="D36" s="30" t="s">
        <v>26</v>
      </c>
      <c r="E36" s="28">
        <v>4.1419999999999998E-3</v>
      </c>
      <c r="F36" s="31">
        <v>395</v>
      </c>
      <c r="G36" s="36">
        <f t="shared" si="0"/>
        <v>3025.7000000000003</v>
      </c>
      <c r="H36" s="31">
        <v>1.64</v>
      </c>
      <c r="I36" s="36">
        <f t="shared" si="1"/>
        <v>12.532449400000001</v>
      </c>
    </row>
    <row r="37" spans="2:9" ht="25.5" x14ac:dyDescent="0.2">
      <c r="B37" s="28" t="s">
        <v>61</v>
      </c>
      <c r="C37" s="29" t="s">
        <v>62</v>
      </c>
      <c r="D37" s="30" t="s">
        <v>26</v>
      </c>
      <c r="E37" s="28">
        <v>8.9380000000000001E-2</v>
      </c>
      <c r="F37" s="31">
        <v>485.9</v>
      </c>
      <c r="G37" s="36">
        <f t="shared" si="0"/>
        <v>3721.9939999999997</v>
      </c>
      <c r="H37" s="31">
        <v>43.43</v>
      </c>
      <c r="I37" s="36">
        <f t="shared" si="1"/>
        <v>332.67182371999996</v>
      </c>
    </row>
    <row r="38" spans="2:9" ht="25.5" x14ac:dyDescent="0.2">
      <c r="B38" s="28" t="s">
        <v>63</v>
      </c>
      <c r="C38" s="29" t="s">
        <v>64</v>
      </c>
      <c r="D38" s="30" t="s">
        <v>26</v>
      </c>
      <c r="E38" s="28">
        <v>1E-3</v>
      </c>
      <c r="F38" s="31">
        <v>519.79999999999995</v>
      </c>
      <c r="G38" s="36">
        <f t="shared" si="0"/>
        <v>3981.6679999999997</v>
      </c>
      <c r="H38" s="31">
        <v>0.52</v>
      </c>
      <c r="I38" s="36">
        <f t="shared" si="1"/>
        <v>3.9816679999999995</v>
      </c>
    </row>
    <row r="39" spans="2:9" ht="25.5" x14ac:dyDescent="0.2">
      <c r="B39" s="28" t="s">
        <v>65</v>
      </c>
      <c r="C39" s="29" t="s">
        <v>66</v>
      </c>
      <c r="D39" s="30" t="s">
        <v>26</v>
      </c>
      <c r="E39" s="28">
        <v>6.1199999999999996E-3</v>
      </c>
      <c r="F39" s="31">
        <v>497</v>
      </c>
      <c r="G39" s="36">
        <f t="shared" si="0"/>
        <v>3807.02</v>
      </c>
      <c r="H39" s="31">
        <v>3.04</v>
      </c>
      <c r="I39" s="36">
        <f t="shared" si="1"/>
        <v>23.298962399999997</v>
      </c>
    </row>
    <row r="40" spans="2:9" ht="25.5" x14ac:dyDescent="0.2">
      <c r="B40" s="28" t="s">
        <v>67</v>
      </c>
      <c r="C40" s="29" t="s">
        <v>68</v>
      </c>
      <c r="D40" s="30" t="s">
        <v>17</v>
      </c>
      <c r="E40" s="28">
        <v>8.1185000000000007E-3</v>
      </c>
      <c r="F40" s="31">
        <v>7590</v>
      </c>
      <c r="G40" s="36">
        <f t="shared" si="0"/>
        <v>58139.4</v>
      </c>
      <c r="H40" s="31">
        <v>61.62</v>
      </c>
      <c r="I40" s="36">
        <f t="shared" si="1"/>
        <v>472.00471890000006</v>
      </c>
    </row>
    <row r="41" spans="2:9" ht="25.5" x14ac:dyDescent="0.2">
      <c r="B41" s="28" t="s">
        <v>69</v>
      </c>
      <c r="C41" s="29" t="s">
        <v>70</v>
      </c>
      <c r="D41" s="30" t="s">
        <v>17</v>
      </c>
      <c r="E41" s="28">
        <v>8.5459999999999996E-4</v>
      </c>
      <c r="F41" s="31">
        <v>11000</v>
      </c>
      <c r="G41" s="36">
        <f t="shared" si="0"/>
        <v>84260</v>
      </c>
      <c r="H41" s="31">
        <v>9.4</v>
      </c>
      <c r="I41" s="36">
        <f t="shared" si="1"/>
        <v>72.008595999999997</v>
      </c>
    </row>
    <row r="42" spans="2:9" ht="25.5" x14ac:dyDescent="0.2">
      <c r="B42" s="28" t="s">
        <v>71</v>
      </c>
      <c r="C42" s="29" t="s">
        <v>72</v>
      </c>
      <c r="D42" s="30" t="s">
        <v>73</v>
      </c>
      <c r="E42" s="28">
        <v>0.27489069999999999</v>
      </c>
      <c r="F42" s="31">
        <v>52.86</v>
      </c>
      <c r="G42" s="36">
        <f t="shared" si="0"/>
        <v>404.9076</v>
      </c>
      <c r="H42" s="31">
        <v>14.53</v>
      </c>
      <c r="I42" s="36">
        <f t="shared" si="1"/>
        <v>111.30533359931999</v>
      </c>
    </row>
    <row r="43" spans="2:9" ht="38.25" x14ac:dyDescent="0.2">
      <c r="B43" s="28" t="s">
        <v>74</v>
      </c>
      <c r="C43" s="29" t="s">
        <v>75</v>
      </c>
      <c r="D43" s="30" t="s">
        <v>26</v>
      </c>
      <c r="E43" s="28">
        <v>0.89816399999999996</v>
      </c>
      <c r="F43" s="31">
        <v>558.33000000000004</v>
      </c>
      <c r="G43" s="36">
        <f t="shared" si="0"/>
        <v>4276.8078000000005</v>
      </c>
      <c r="H43" s="31">
        <v>501.47</v>
      </c>
      <c r="I43" s="36">
        <f t="shared" si="1"/>
        <v>3841.2748008792005</v>
      </c>
    </row>
    <row r="44" spans="2:9" ht="38.25" x14ac:dyDescent="0.2">
      <c r="B44" s="28" t="s">
        <v>76</v>
      </c>
      <c r="C44" s="29" t="s">
        <v>77</v>
      </c>
      <c r="D44" s="30" t="s">
        <v>26</v>
      </c>
      <c r="E44" s="28">
        <v>0.30920399999999998</v>
      </c>
      <c r="F44" s="31">
        <v>550</v>
      </c>
      <c r="G44" s="36">
        <f t="shared" si="0"/>
        <v>4213</v>
      </c>
      <c r="H44" s="31">
        <v>170.06</v>
      </c>
      <c r="I44" s="36">
        <f t="shared" si="1"/>
        <v>1302.6764519999999</v>
      </c>
    </row>
    <row r="45" spans="2:9" ht="25.5" x14ac:dyDescent="0.2">
      <c r="B45" s="28" t="s">
        <v>78</v>
      </c>
      <c r="C45" s="29" t="s">
        <v>79</v>
      </c>
      <c r="D45" s="30" t="s">
        <v>73</v>
      </c>
      <c r="E45" s="28">
        <v>12.9611664</v>
      </c>
      <c r="F45" s="31">
        <v>45</v>
      </c>
      <c r="G45" s="36">
        <f t="shared" si="0"/>
        <v>344.7</v>
      </c>
      <c r="H45" s="31">
        <v>583.25</v>
      </c>
      <c r="I45" s="36">
        <f t="shared" si="1"/>
        <v>4467.7140580799996</v>
      </c>
    </row>
    <row r="46" spans="2:9" ht="25.5" x14ac:dyDescent="0.2">
      <c r="B46" s="28" t="s">
        <v>80</v>
      </c>
      <c r="C46" s="29" t="s">
        <v>81</v>
      </c>
      <c r="D46" s="30" t="s">
        <v>17</v>
      </c>
      <c r="E46" s="28">
        <v>4.1399999999999997E-5</v>
      </c>
      <c r="F46" s="31">
        <v>15620</v>
      </c>
      <c r="G46" s="36">
        <f t="shared" si="0"/>
        <v>119649.2</v>
      </c>
      <c r="H46" s="31">
        <v>0.65</v>
      </c>
      <c r="I46" s="36">
        <f t="shared" si="1"/>
        <v>4.9534768799999993</v>
      </c>
    </row>
    <row r="47" spans="2:9" ht="25.5" x14ac:dyDescent="0.2">
      <c r="B47" s="28" t="s">
        <v>82</v>
      </c>
      <c r="C47" s="29" t="s">
        <v>83</v>
      </c>
      <c r="D47" s="30" t="s">
        <v>17</v>
      </c>
      <c r="E47" s="28">
        <v>8.2799999999999993E-5</v>
      </c>
      <c r="F47" s="31">
        <v>14312.87</v>
      </c>
      <c r="G47" s="36">
        <f t="shared" si="0"/>
        <v>109636.58420000001</v>
      </c>
      <c r="H47" s="31">
        <v>1.19</v>
      </c>
      <c r="I47" s="36">
        <f t="shared" si="1"/>
        <v>9.07790917176</v>
      </c>
    </row>
    <row r="48" spans="2:9" ht="25.5" x14ac:dyDescent="0.2">
      <c r="B48" s="28" t="s">
        <v>84</v>
      </c>
      <c r="C48" s="29" t="s">
        <v>85</v>
      </c>
      <c r="D48" s="30" t="s">
        <v>17</v>
      </c>
      <c r="E48" s="28">
        <v>6.9E-6</v>
      </c>
      <c r="F48" s="31">
        <v>7640</v>
      </c>
      <c r="G48" s="36">
        <f t="shared" si="0"/>
        <v>58522.400000000001</v>
      </c>
      <c r="H48" s="31">
        <v>0.05</v>
      </c>
      <c r="I48" s="36">
        <f t="shared" si="1"/>
        <v>0.40380456000000003</v>
      </c>
    </row>
    <row r="49" spans="2:9" ht="25.5" x14ac:dyDescent="0.2">
      <c r="B49" s="28" t="s">
        <v>86</v>
      </c>
      <c r="C49" s="29" t="s">
        <v>87</v>
      </c>
      <c r="D49" s="30" t="s">
        <v>73</v>
      </c>
      <c r="E49" s="28">
        <v>1.2880000000000001E-2</v>
      </c>
      <c r="F49" s="31">
        <v>6.67</v>
      </c>
      <c r="G49" s="36">
        <f t="shared" si="0"/>
        <v>51.092199999999998</v>
      </c>
      <c r="H49" s="31">
        <v>0.09</v>
      </c>
      <c r="I49" s="36">
        <f t="shared" si="1"/>
        <v>0.65806753600000001</v>
      </c>
    </row>
    <row r="50" spans="2:9" ht="76.5" x14ac:dyDescent="0.2">
      <c r="B50" s="28" t="s">
        <v>88</v>
      </c>
      <c r="C50" s="29" t="s">
        <v>90</v>
      </c>
      <c r="D50" s="30" t="s">
        <v>89</v>
      </c>
      <c r="E50" s="28">
        <v>1</v>
      </c>
      <c r="F50" s="31"/>
      <c r="G50" s="31" t="s">
        <v>91</v>
      </c>
      <c r="H50" s="31"/>
      <c r="I50" s="31">
        <v>191.09</v>
      </c>
    </row>
    <row r="51" spans="2:9" ht="76.5" x14ac:dyDescent="0.2">
      <c r="B51" s="28" t="s">
        <v>88</v>
      </c>
      <c r="C51" s="29" t="s">
        <v>92</v>
      </c>
      <c r="D51" s="30" t="s">
        <v>89</v>
      </c>
      <c r="E51" s="28">
        <v>1</v>
      </c>
      <c r="F51" s="31"/>
      <c r="G51" s="31" t="s">
        <v>93</v>
      </c>
      <c r="H51" s="31"/>
      <c r="I51" s="31">
        <v>757.52</v>
      </c>
    </row>
    <row r="52" spans="2:9" ht="76.5" x14ac:dyDescent="0.2">
      <c r="B52" s="28" t="s">
        <v>94</v>
      </c>
      <c r="C52" s="29" t="s">
        <v>95</v>
      </c>
      <c r="D52" s="30" t="s">
        <v>89</v>
      </c>
      <c r="E52" s="28">
        <v>1</v>
      </c>
      <c r="F52" s="31"/>
      <c r="G52" s="31" t="s">
        <v>96</v>
      </c>
      <c r="H52" s="31"/>
      <c r="I52" s="31">
        <v>5680.36</v>
      </c>
    </row>
    <row r="53" spans="2:9" ht="76.5" x14ac:dyDescent="0.2">
      <c r="B53" s="28" t="s">
        <v>97</v>
      </c>
      <c r="C53" s="29" t="s">
        <v>98</v>
      </c>
      <c r="D53" s="30" t="s">
        <v>89</v>
      </c>
      <c r="E53" s="28">
        <v>1</v>
      </c>
      <c r="F53" s="31"/>
      <c r="G53" s="31" t="s">
        <v>99</v>
      </c>
      <c r="H53" s="31"/>
      <c r="I53" s="31">
        <v>409.47</v>
      </c>
    </row>
    <row r="54" spans="2:9" ht="38.25" x14ac:dyDescent="0.2">
      <c r="B54" s="28" t="s">
        <v>100</v>
      </c>
      <c r="C54" s="29" t="s">
        <v>16</v>
      </c>
      <c r="D54" s="30" t="s">
        <v>17</v>
      </c>
      <c r="E54" s="28">
        <v>1.851E-3</v>
      </c>
      <c r="F54" s="31">
        <v>1383.1</v>
      </c>
      <c r="G54" s="36">
        <f>F54*7.66</f>
        <v>10594.546</v>
      </c>
      <c r="H54" s="31">
        <v>2.56</v>
      </c>
      <c r="I54" s="36">
        <f>G54*E54</f>
        <v>19.610504645999999</v>
      </c>
    </row>
    <row r="55" spans="2:9" ht="38.25" x14ac:dyDescent="0.2">
      <c r="B55" s="28" t="s">
        <v>101</v>
      </c>
      <c r="C55" s="29" t="s">
        <v>102</v>
      </c>
      <c r="D55" s="30" t="s">
        <v>17</v>
      </c>
      <c r="E55" s="28">
        <v>4.9835999999999998E-2</v>
      </c>
      <c r="F55" s="31">
        <v>3390</v>
      </c>
      <c r="G55" s="36">
        <f t="shared" ref="G55:G75" si="2">F55*7.66</f>
        <v>25967.4</v>
      </c>
      <c r="H55" s="31">
        <v>168.94</v>
      </c>
      <c r="I55" s="36">
        <f t="shared" ref="I55:I75" si="3">G55*E55</f>
        <v>1294.1113464</v>
      </c>
    </row>
    <row r="56" spans="2:9" ht="38.25" x14ac:dyDescent="0.2">
      <c r="B56" s="28" t="s">
        <v>103</v>
      </c>
      <c r="C56" s="29" t="s">
        <v>104</v>
      </c>
      <c r="D56" s="30" t="s">
        <v>26</v>
      </c>
      <c r="E56" s="28">
        <v>1.2</v>
      </c>
      <c r="F56" s="31">
        <v>188.4</v>
      </c>
      <c r="G56" s="36">
        <f t="shared" si="2"/>
        <v>1443.144</v>
      </c>
      <c r="H56" s="31">
        <v>226.08</v>
      </c>
      <c r="I56" s="36">
        <f t="shared" si="3"/>
        <v>1731.7728</v>
      </c>
    </row>
    <row r="57" spans="2:9" ht="38.25" x14ac:dyDescent="0.2">
      <c r="B57" s="28" t="s">
        <v>105</v>
      </c>
      <c r="C57" s="29" t="s">
        <v>106</v>
      </c>
      <c r="D57" s="30" t="s">
        <v>26</v>
      </c>
      <c r="E57" s="28">
        <v>87.29</v>
      </c>
      <c r="F57" s="31">
        <v>44.82</v>
      </c>
      <c r="G57" s="36">
        <f t="shared" si="2"/>
        <v>343.32120000000003</v>
      </c>
      <c r="H57" s="31">
        <v>3912.34</v>
      </c>
      <c r="I57" s="36">
        <f t="shared" si="3"/>
        <v>29968.507548000005</v>
      </c>
    </row>
    <row r="58" spans="2:9" ht="38.25" x14ac:dyDescent="0.2">
      <c r="B58" s="28" t="s">
        <v>105</v>
      </c>
      <c r="C58" s="29" t="s">
        <v>106</v>
      </c>
      <c r="D58" s="30" t="s">
        <v>26</v>
      </c>
      <c r="E58" s="28">
        <v>8.5634999999999994</v>
      </c>
      <c r="F58" s="31">
        <v>44.82</v>
      </c>
      <c r="G58" s="36">
        <f t="shared" si="2"/>
        <v>343.32120000000003</v>
      </c>
      <c r="H58" s="31">
        <v>383.82</v>
      </c>
      <c r="I58" s="36">
        <f t="shared" si="3"/>
        <v>2940.0310961999999</v>
      </c>
    </row>
    <row r="59" spans="2:9" ht="38.25" x14ac:dyDescent="0.2">
      <c r="B59" s="28" t="s">
        <v>107</v>
      </c>
      <c r="C59" s="29" t="s">
        <v>50</v>
      </c>
      <c r="D59" s="30" t="s">
        <v>26</v>
      </c>
      <c r="E59" s="28">
        <v>-0.11008999999999999</v>
      </c>
      <c r="F59" s="31">
        <v>545.6</v>
      </c>
      <c r="G59" s="36">
        <f t="shared" si="2"/>
        <v>4179.2960000000003</v>
      </c>
      <c r="H59" s="31">
        <v>-60.07</v>
      </c>
      <c r="I59" s="36">
        <f t="shared" si="3"/>
        <v>-460.09869664000001</v>
      </c>
    </row>
    <row r="60" spans="2:9" ht="38.25" x14ac:dyDescent="0.2">
      <c r="B60" s="28" t="s">
        <v>108</v>
      </c>
      <c r="C60" s="29" t="s">
        <v>109</v>
      </c>
      <c r="D60" s="30" t="s">
        <v>26</v>
      </c>
      <c r="E60" s="28">
        <v>0.11008999999999999</v>
      </c>
      <c r="F60" s="31">
        <v>560</v>
      </c>
      <c r="G60" s="36">
        <f t="shared" si="2"/>
        <v>4289.6000000000004</v>
      </c>
      <c r="H60" s="31">
        <v>61.65</v>
      </c>
      <c r="I60" s="36">
        <f t="shared" si="3"/>
        <v>472.24206400000003</v>
      </c>
    </row>
    <row r="61" spans="2:9" ht="38.25" x14ac:dyDescent="0.2">
      <c r="B61" s="28" t="s">
        <v>110</v>
      </c>
      <c r="C61" s="29" t="s">
        <v>54</v>
      </c>
      <c r="D61" s="30" t="s">
        <v>26</v>
      </c>
      <c r="E61" s="28">
        <v>-0.56679999999999997</v>
      </c>
      <c r="F61" s="31">
        <v>592.76</v>
      </c>
      <c r="G61" s="36">
        <f t="shared" si="2"/>
        <v>4540.5415999999996</v>
      </c>
      <c r="H61" s="31">
        <v>-335.98</v>
      </c>
      <c r="I61" s="36">
        <f t="shared" si="3"/>
        <v>-2573.5789788799998</v>
      </c>
    </row>
    <row r="62" spans="2:9" ht="38.25" x14ac:dyDescent="0.2">
      <c r="B62" s="28" t="s">
        <v>111</v>
      </c>
      <c r="C62" s="29" t="s">
        <v>112</v>
      </c>
      <c r="D62" s="30" t="s">
        <v>26</v>
      </c>
      <c r="E62" s="28">
        <v>0.56679999999999997</v>
      </c>
      <c r="F62" s="31" t="s">
        <v>113</v>
      </c>
      <c r="G62" s="36">
        <f>14.66*7.66</f>
        <v>112.29560000000001</v>
      </c>
      <c r="H62" s="31">
        <v>8.31</v>
      </c>
      <c r="I62" s="36">
        <f t="shared" si="3"/>
        <v>63.649146080000001</v>
      </c>
    </row>
    <row r="63" spans="2:9" ht="38.25" x14ac:dyDescent="0.2">
      <c r="B63" s="28" t="s">
        <v>111</v>
      </c>
      <c r="C63" s="29" t="s">
        <v>114</v>
      </c>
      <c r="D63" s="30" t="s">
        <v>26</v>
      </c>
      <c r="E63" s="28">
        <v>0.56679999999999997</v>
      </c>
      <c r="F63" s="31">
        <v>665</v>
      </c>
      <c r="G63" s="36">
        <f t="shared" si="2"/>
        <v>5093.9000000000005</v>
      </c>
      <c r="H63" s="31">
        <v>376.92</v>
      </c>
      <c r="I63" s="36">
        <f t="shared" si="3"/>
        <v>2887.2225200000003</v>
      </c>
    </row>
    <row r="64" spans="2:9" ht="38.25" x14ac:dyDescent="0.2">
      <c r="B64" s="28" t="s">
        <v>115</v>
      </c>
      <c r="C64" s="29" t="s">
        <v>62</v>
      </c>
      <c r="D64" s="30" t="s">
        <v>26</v>
      </c>
      <c r="E64" s="28">
        <v>-8.9380000000000001E-2</v>
      </c>
      <c r="F64" s="31">
        <v>485.9</v>
      </c>
      <c r="G64" s="36">
        <f t="shared" si="2"/>
        <v>3721.9939999999997</v>
      </c>
      <c r="H64" s="31">
        <v>-43.43</v>
      </c>
      <c r="I64" s="36">
        <f t="shared" si="3"/>
        <v>-332.67182371999996</v>
      </c>
    </row>
    <row r="65" spans="2:9" ht="38.25" x14ac:dyDescent="0.2">
      <c r="B65" s="28" t="s">
        <v>116</v>
      </c>
      <c r="C65" s="29" t="s">
        <v>64</v>
      </c>
      <c r="D65" s="30" t="s">
        <v>26</v>
      </c>
      <c r="E65" s="28">
        <v>8.9380000000000001E-2</v>
      </c>
      <c r="F65" s="31">
        <v>519.79999999999995</v>
      </c>
      <c r="G65" s="36">
        <f t="shared" si="2"/>
        <v>3981.6679999999997</v>
      </c>
      <c r="H65" s="31">
        <v>46.46</v>
      </c>
      <c r="I65" s="36">
        <f t="shared" si="3"/>
        <v>355.88148583999998</v>
      </c>
    </row>
    <row r="66" spans="2:9" ht="38.25" x14ac:dyDescent="0.2">
      <c r="B66" s="28" t="s">
        <v>117</v>
      </c>
      <c r="C66" s="29" t="s">
        <v>118</v>
      </c>
      <c r="D66" s="30" t="s">
        <v>89</v>
      </c>
      <c r="E66" s="28">
        <v>2</v>
      </c>
      <c r="F66" s="31">
        <v>31.43</v>
      </c>
      <c r="G66" s="36">
        <f t="shared" si="2"/>
        <v>240.75380000000001</v>
      </c>
      <c r="H66" s="31">
        <v>62.86</v>
      </c>
      <c r="I66" s="36">
        <f t="shared" si="3"/>
        <v>481.50760000000002</v>
      </c>
    </row>
    <row r="67" spans="2:9" ht="51" x14ac:dyDescent="0.2">
      <c r="B67" s="28" t="s">
        <v>119</v>
      </c>
      <c r="C67" s="29" t="s">
        <v>120</v>
      </c>
      <c r="D67" s="30" t="s">
        <v>89</v>
      </c>
      <c r="E67" s="28">
        <v>1</v>
      </c>
      <c r="F67" s="31">
        <v>647.77</v>
      </c>
      <c r="G67" s="36">
        <f t="shared" si="2"/>
        <v>4961.9182000000001</v>
      </c>
      <c r="H67" s="31">
        <v>647.77</v>
      </c>
      <c r="I67" s="36">
        <f t="shared" si="3"/>
        <v>4961.9182000000001</v>
      </c>
    </row>
    <row r="68" spans="2:9" ht="38.25" x14ac:dyDescent="0.2">
      <c r="B68" s="28" t="s">
        <v>121</v>
      </c>
      <c r="C68" s="29" t="s">
        <v>122</v>
      </c>
      <c r="D68" s="30" t="s">
        <v>89</v>
      </c>
      <c r="E68" s="28">
        <v>1</v>
      </c>
      <c r="F68" s="31">
        <v>462.83</v>
      </c>
      <c r="G68" s="36">
        <f t="shared" si="2"/>
        <v>3545.2777999999998</v>
      </c>
      <c r="H68" s="31">
        <v>462.83</v>
      </c>
      <c r="I68" s="36">
        <f t="shared" si="3"/>
        <v>3545.2777999999998</v>
      </c>
    </row>
    <row r="69" spans="2:9" ht="38.25" x14ac:dyDescent="0.2">
      <c r="B69" s="28" t="s">
        <v>123</v>
      </c>
      <c r="C69" s="29" t="s">
        <v>124</v>
      </c>
      <c r="D69" s="30" t="s">
        <v>89</v>
      </c>
      <c r="E69" s="28">
        <v>1</v>
      </c>
      <c r="F69" s="31">
        <v>372.65</v>
      </c>
      <c r="G69" s="36">
        <f t="shared" si="2"/>
        <v>2854.4989999999998</v>
      </c>
      <c r="H69" s="31">
        <v>372.65</v>
      </c>
      <c r="I69" s="36">
        <f t="shared" si="3"/>
        <v>2854.4989999999998</v>
      </c>
    </row>
    <row r="70" spans="2:9" ht="38.25" x14ac:dyDescent="0.2">
      <c r="B70" s="28" t="s">
        <v>125</v>
      </c>
      <c r="C70" s="29" t="s">
        <v>126</v>
      </c>
      <c r="D70" s="30" t="s">
        <v>89</v>
      </c>
      <c r="E70" s="28">
        <v>1</v>
      </c>
      <c r="F70" s="31">
        <v>1235.8399999999999</v>
      </c>
      <c r="G70" s="36">
        <f t="shared" si="2"/>
        <v>9466.5343999999986</v>
      </c>
      <c r="H70" s="31">
        <v>1235.8399999999999</v>
      </c>
      <c r="I70" s="36">
        <f t="shared" si="3"/>
        <v>9466.5343999999986</v>
      </c>
    </row>
    <row r="71" spans="2:9" ht="38.25" x14ac:dyDescent="0.2">
      <c r="B71" s="28" t="s">
        <v>127</v>
      </c>
      <c r="C71" s="29" t="s">
        <v>128</v>
      </c>
      <c r="D71" s="30" t="s">
        <v>17</v>
      </c>
      <c r="E71" s="28">
        <v>1.7080000000000001E-2</v>
      </c>
      <c r="F71" s="31">
        <v>7571</v>
      </c>
      <c r="G71" s="36">
        <f t="shared" si="2"/>
        <v>57993.86</v>
      </c>
      <c r="H71" s="31">
        <v>129.31</v>
      </c>
      <c r="I71" s="36">
        <f t="shared" si="3"/>
        <v>990.53512880000005</v>
      </c>
    </row>
    <row r="72" spans="2:9" ht="38.25" x14ac:dyDescent="0.2">
      <c r="B72" s="28" t="s">
        <v>129</v>
      </c>
      <c r="C72" s="29" t="s">
        <v>130</v>
      </c>
      <c r="D72" s="30" t="s">
        <v>89</v>
      </c>
      <c r="E72" s="28">
        <v>1</v>
      </c>
      <c r="F72" s="31">
        <v>569.52</v>
      </c>
      <c r="G72" s="36">
        <f t="shared" si="2"/>
        <v>4362.5231999999996</v>
      </c>
      <c r="H72" s="31">
        <v>569.52</v>
      </c>
      <c r="I72" s="36">
        <f t="shared" si="3"/>
        <v>4362.5231999999996</v>
      </c>
    </row>
    <row r="73" spans="2:9" ht="38.25" x14ac:dyDescent="0.2">
      <c r="B73" s="28" t="s">
        <v>131</v>
      </c>
      <c r="C73" s="29" t="s">
        <v>132</v>
      </c>
      <c r="D73" s="30" t="s">
        <v>133</v>
      </c>
      <c r="E73" s="28">
        <v>26.074999999999999</v>
      </c>
      <c r="F73" s="31">
        <v>41.12</v>
      </c>
      <c r="G73" s="36">
        <f t="shared" si="2"/>
        <v>314.97919999999999</v>
      </c>
      <c r="H73" s="31">
        <v>1072.2</v>
      </c>
      <c r="I73" s="36">
        <f t="shared" si="3"/>
        <v>8213.0826399999987</v>
      </c>
    </row>
    <row r="74" spans="2:9" ht="51" x14ac:dyDescent="0.2">
      <c r="B74" s="28" t="s">
        <v>134</v>
      </c>
      <c r="C74" s="29" t="s">
        <v>135</v>
      </c>
      <c r="D74" s="30" t="s">
        <v>26</v>
      </c>
      <c r="E74" s="28">
        <v>1.5667</v>
      </c>
      <c r="F74" s="31">
        <v>4670.16</v>
      </c>
      <c r="G74" s="36">
        <f t="shared" si="2"/>
        <v>35773.425600000002</v>
      </c>
      <c r="H74" s="31">
        <v>7316.74</v>
      </c>
      <c r="I74" s="36">
        <f t="shared" si="3"/>
        <v>56046.225887520006</v>
      </c>
    </row>
    <row r="75" spans="2:9" ht="63.75" x14ac:dyDescent="0.2">
      <c r="B75" s="28" t="s">
        <v>136</v>
      </c>
      <c r="C75" s="29" t="s">
        <v>137</v>
      </c>
      <c r="D75" s="30" t="s">
        <v>138</v>
      </c>
      <c r="E75" s="28">
        <v>65.447999999999993</v>
      </c>
      <c r="F75" s="31">
        <v>84.24</v>
      </c>
      <c r="G75" s="36">
        <f t="shared" si="2"/>
        <v>645.27839999999992</v>
      </c>
      <c r="H75" s="31">
        <v>5513.34</v>
      </c>
      <c r="I75" s="36">
        <f t="shared" si="3"/>
        <v>42232.180723199992</v>
      </c>
    </row>
    <row r="76" spans="2:9" x14ac:dyDescent="0.2">
      <c r="B76" s="32" t="s">
        <v>139</v>
      </c>
      <c r="C76" s="33" t="s">
        <v>140</v>
      </c>
      <c r="D76" s="34"/>
      <c r="E76" s="32" t="s">
        <v>139</v>
      </c>
      <c r="F76" s="35"/>
      <c r="G76" s="35"/>
      <c r="H76" s="35">
        <f>SUM(H14:H75)</f>
        <v>24318</v>
      </c>
      <c r="I76" s="42">
        <f>SUM(I14:I75)</f>
        <v>193314.20989836185</v>
      </c>
    </row>
    <row r="80" spans="2:9" x14ac:dyDescent="0.2">
      <c r="B80" s="43"/>
      <c r="C80" s="44" t="s">
        <v>145</v>
      </c>
      <c r="D80" s="43"/>
      <c r="E80" s="43"/>
      <c r="F80" s="44" t="s">
        <v>146</v>
      </c>
      <c r="G80" s="43"/>
      <c r="H80" s="43"/>
    </row>
  </sheetData>
  <mergeCells count="12">
    <mergeCell ref="B11:I11"/>
    <mergeCell ref="B12:I12"/>
    <mergeCell ref="B13:I13"/>
    <mergeCell ref="C1:H1"/>
    <mergeCell ref="C5:H5"/>
    <mergeCell ref="B2:I3"/>
    <mergeCell ref="B7:B9"/>
    <mergeCell ref="C7:C9"/>
    <mergeCell ref="D7:D9"/>
    <mergeCell ref="E7:E9"/>
    <mergeCell ref="F7:G7"/>
    <mergeCell ref="H7:I7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2022-05-12T05:53:40Z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